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Лист1!$A$2:$M$12</definedName>
  </definedNames>
  <calcPr calcId="145621"/>
</workbook>
</file>

<file path=xl/calcChain.xml><?xml version="1.0" encoding="utf-8"?>
<calcChain xmlns="http://schemas.openxmlformats.org/spreadsheetml/2006/main">
  <c r="I31" i="1" l="1"/>
  <c r="I32" i="1"/>
  <c r="I33" i="1"/>
  <c r="I34" i="1"/>
  <c r="I35" i="1"/>
  <c r="I19" i="1"/>
  <c r="I20" i="1"/>
  <c r="I21" i="1"/>
  <c r="I22" i="1"/>
  <c r="I23" i="1"/>
  <c r="I24" i="1"/>
  <c r="I25" i="1"/>
  <c r="I26" i="1"/>
  <c r="I27" i="1"/>
  <c r="I28" i="1"/>
  <c r="I29" i="1"/>
  <c r="I30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" i="1"/>
  <c r="L36" i="1" s="1"/>
  <c r="S4" i="1" l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3" i="1"/>
  <c r="T3" i="1" s="1"/>
</calcChain>
</file>

<file path=xl/sharedStrings.xml><?xml version="1.0" encoding="utf-8"?>
<sst xmlns="http://schemas.openxmlformats.org/spreadsheetml/2006/main" count="183" uniqueCount="56">
  <si>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</si>
  <si>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</si>
  <si>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</si>
  <si>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</si>
  <si>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</si>
  <si>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</si>
  <si>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</si>
  <si>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</si>
  <si>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</si>
  <si>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</si>
  <si>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</si>
  <si>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</si>
  <si>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</si>
  <si>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</si>
  <si>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</si>
  <si>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</si>
  <si>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</si>
  <si>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</si>
  <si>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</si>
  <si>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</si>
  <si>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ШТ</t>
  </si>
  <si>
    <t>Лот 27.22 УСМТР (НЕ  ДЕЛИМЫЙ)</t>
  </si>
  <si>
    <t>1325386</t>
  </si>
  <si>
    <t>1325428</t>
  </si>
  <si>
    <t>1325434</t>
  </si>
  <si>
    <t>1325435</t>
  </si>
  <si>
    <t>1325436</t>
  </si>
  <si>
    <t>1328970</t>
  </si>
  <si>
    <t>1329195</t>
  </si>
  <si>
    <t>1329196</t>
  </si>
  <si>
    <t>1329359</t>
  </si>
  <si>
    <t>1329364</t>
  </si>
  <si>
    <t>1399987</t>
  </si>
  <si>
    <t>1419058</t>
  </si>
  <si>
    <t>1460408</t>
  </si>
  <si>
    <t>1471021</t>
  </si>
  <si>
    <t>1507427</t>
  </si>
  <si>
    <t>1567312</t>
  </si>
  <si>
    <t>Заглушка КС-2/3-400-25-15Х5М с кольцом съемным ТМ-06-ДТР-143</t>
  </si>
  <si>
    <t>Заглушка кованная фланцевая класс 600, уплотн. пов-ть под прокладку овального сечения из легир. стали типа 5Cr-0.5Мо CL600 RTJ DN 60 0 ASTM А182 Gr.F5</t>
  </si>
  <si>
    <t>Заглушка КС-2/3-400-40-15Х5М с кольцом съемным ТМ-06-ДТР-143</t>
  </si>
  <si>
    <t>Заглушка КС-2/3-500-40-15Х5М с кольцом съемным ТМ-06-ДТР-143</t>
  </si>
  <si>
    <t>Заглушка КС-2/3-500-25-15Х5М с кольцом съемным ТМ-06-ДТР-143</t>
  </si>
  <si>
    <t>Заглушка-кольцо съемное КС-7-350-63 ст15Х15М ТМ-06-ДТР-054</t>
  </si>
  <si>
    <t>Заглушка-кольцо съемное КС-7-350-63 ст20 ТМ-06-ДТР-054</t>
  </si>
  <si>
    <t>Заглушка-кольцо съемное КС-7-400-63 ст20 ТМ-06-ДТР-054</t>
  </si>
  <si>
    <t>Заглушка КС-2/3-600-25-20 с кольцом съемным ТМ-06-ДТР-143</t>
  </si>
  <si>
    <t>Заглушка КС-2/3-600-40-20 с кольцом съемным ТМ-06-ДТР-143</t>
  </si>
  <si>
    <t>Заглушка-кольцо съемное КС-7-400-63 ст15Х5М ТМ-06-ДТР-054</t>
  </si>
  <si>
    <t>Заглушка-кольцо съемное ЗКС-2-500-63-15Х5М ТМ-06-ДТР-087</t>
  </si>
  <si>
    <t>Заглушка 3-600-6,3-20</t>
  </si>
  <si>
    <t>Заглушка поворотная Ду1200 Ру16 ст.20 ММ.ЗП.1200.16.02</t>
  </si>
  <si>
    <t>Заглушка 550х25 ст.15Х5М-У ММ.12.08.001</t>
  </si>
  <si>
    <t>Заглушка-кольцо съемное ЗКС-2-500-100-15Х5М ТМ-06-ДТР-087</t>
  </si>
  <si>
    <t>Агойский-2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</si>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</sst>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workbookViewId="0">
      <selection activeCell="L3" sqref="L3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21</v>
      </c>
      <c r="L1" s="1"/>
    </row>
    <row r="2" spans="1:21" ht="45" x14ac:dyDescent="0.25">
      <c r="A2" s="16" t="s">
        <v>11</v>
      </c>
      <c r="B2" s="16" t="s">
        <v>0</v>
      </c>
      <c r="C2" s="17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7</v>
      </c>
      <c r="I2" s="16" t="s">
        <v>6</v>
      </c>
      <c r="J2" s="17" t="s">
        <v>17</v>
      </c>
      <c r="K2" s="17" t="s">
        <v>18</v>
      </c>
      <c r="L2" s="16" t="s">
        <v>8</v>
      </c>
      <c r="M2" s="16" t="s">
        <v>9</v>
      </c>
      <c r="N2" s="15" t="s">
        <v>16</v>
      </c>
      <c r="Q2" t="s">
        <v>13</v>
      </c>
      <c r="R2" t="s">
        <v>12</v>
      </c>
      <c r="U2" t="s">
        <v>14</v>
      </c>
    </row>
    <row r="3" spans="1:21" s="9" customFormat="1" ht="30" x14ac:dyDescent="0.25">
      <c r="A3" s="3">
        <v>1</v>
      </c>
      <c r="B3" s="4" t="s">
        <v>22</v>
      </c>
      <c r="C3" s="11" t="s">
        <v>38</v>
      </c>
      <c r="D3" s="5"/>
      <c r="E3" s="5"/>
      <c r="F3" s="4" t="s">
        <v>10</v>
      </c>
      <c r="G3" s="4" t="s">
        <v>55</v>
      </c>
      <c r="H3" s="6">
        <v>2</v>
      </c>
      <c r="I3" s="12">
        <f>J3</f>
        <v>38614.769999999997</v>
      </c>
      <c r="J3" s="12">
        <v>38614.769999999997</v>
      </c>
      <c r="K3" s="7"/>
      <c r="L3" s="7">
        <f>H3*I3</f>
        <v>77229.539999999994</v>
      </c>
      <c r="M3" s="8">
        <v>41390</v>
      </c>
      <c r="N3" s="4" t="s">
        <v>19</v>
      </c>
      <c r="Q3" s="13">
        <v>4</v>
      </c>
      <c r="R3" s="12">
        <v>145803.9</v>
      </c>
      <c r="S3" s="9">
        <f>R3*40/(100)</f>
        <v>58321.56</v>
      </c>
      <c r="T3" s="14">
        <f>R3-S3</f>
        <v>87482.34</v>
      </c>
      <c r="U3" s="2">
        <v>27847.1</v>
      </c>
    </row>
    <row r="4" spans="1:21" s="9" customFormat="1" ht="30" x14ac:dyDescent="0.25">
      <c r="A4" s="3">
        <v>2</v>
      </c>
      <c r="B4" s="4" t="s">
        <v>22</v>
      </c>
      <c r="C4" s="11" t="s">
        <v>38</v>
      </c>
      <c r="D4" s="5"/>
      <c r="E4" s="5"/>
      <c r="F4" s="4" t="s">
        <v>10</v>
      </c>
      <c r="G4" s="4" t="s">
        <v>55</v>
      </c>
      <c r="H4" s="6">
        <v>4</v>
      </c>
      <c r="I4" s="12">
        <f t="shared" ref="I4:I35" si="0">J4</f>
        <v>38614.769999999997</v>
      </c>
      <c r="J4" s="12">
        <v>38614.769999999997</v>
      </c>
      <c r="K4" s="7"/>
      <c r="L4" s="7">
        <f t="shared" ref="L4:L35" si="1">H4*I4</f>
        <v>154459.07999999999</v>
      </c>
      <c r="M4" s="8">
        <v>41400</v>
      </c>
      <c r="N4" s="4" t="s">
        <v>19</v>
      </c>
      <c r="Q4" s="13">
        <v>4</v>
      </c>
      <c r="R4" s="12">
        <v>185932.2</v>
      </c>
      <c r="S4" s="9">
        <f t="shared" ref="S4:S12" si="2">R4*40/(100)</f>
        <v>74372.88</v>
      </c>
      <c r="T4" s="14">
        <f t="shared" ref="T4:T12" si="3">R4-S4</f>
        <v>111559.32</v>
      </c>
      <c r="U4" s="2">
        <v>27847.1</v>
      </c>
    </row>
    <row r="5" spans="1:21" s="9" customFormat="1" ht="30" x14ac:dyDescent="0.25">
      <c r="A5" s="3">
        <v>3</v>
      </c>
      <c r="B5" s="4" t="s">
        <v>22</v>
      </c>
      <c r="C5" s="11" t="s">
        <v>38</v>
      </c>
      <c r="D5" s="5"/>
      <c r="E5" s="5"/>
      <c r="F5" s="4" t="s">
        <v>10</v>
      </c>
      <c r="G5" s="4" t="s">
        <v>55</v>
      </c>
      <c r="H5" s="6">
        <v>1</v>
      </c>
      <c r="I5" s="12">
        <f t="shared" si="0"/>
        <v>184255</v>
      </c>
      <c r="J5" s="12">
        <v>184255</v>
      </c>
      <c r="K5" s="7"/>
      <c r="L5" s="7">
        <f t="shared" si="1"/>
        <v>184255</v>
      </c>
      <c r="M5" s="8">
        <v>41158</v>
      </c>
      <c r="N5" s="4" t="s">
        <v>15</v>
      </c>
      <c r="Q5" s="13">
        <v>4</v>
      </c>
      <c r="R5" s="12">
        <v>227800</v>
      </c>
      <c r="S5" s="9">
        <f t="shared" si="2"/>
        <v>91120</v>
      </c>
      <c r="T5" s="14">
        <f t="shared" si="3"/>
        <v>136680</v>
      </c>
      <c r="U5" s="2">
        <v>160118</v>
      </c>
    </row>
    <row r="6" spans="1:21" s="9" customFormat="1" ht="60" x14ac:dyDescent="0.25">
      <c r="A6" s="3">
        <v>4</v>
      </c>
      <c r="B6" s="4" t="s">
        <v>23</v>
      </c>
      <c r="C6" s="11" t="s">
        <v>39</v>
      </c>
      <c r="D6" s="5"/>
      <c r="E6" s="5"/>
      <c r="F6" s="4" t="s">
        <v>10</v>
      </c>
      <c r="G6" s="4" t="s">
        <v>20</v>
      </c>
      <c r="H6" s="6">
        <v>1</v>
      </c>
      <c r="I6" s="12">
        <f t="shared" si="0"/>
        <v>260319</v>
      </c>
      <c r="J6" s="12">
        <v>260319</v>
      </c>
      <c r="K6" s="7"/>
      <c r="L6" s="7">
        <f t="shared" si="1"/>
        <v>260319</v>
      </c>
      <c r="M6" s="8">
        <v>41540</v>
      </c>
      <c r="N6" s="4" t="s">
        <v>54</v>
      </c>
      <c r="Q6" s="13">
        <v>4</v>
      </c>
      <c r="R6" s="12">
        <v>326268</v>
      </c>
      <c r="S6" s="9">
        <f t="shared" si="2"/>
        <v>130507.2</v>
      </c>
      <c r="T6" s="14">
        <f t="shared" si="3"/>
        <v>195760.8</v>
      </c>
      <c r="U6" s="2">
        <v>226069</v>
      </c>
    </row>
    <row r="7" spans="1:21" s="9" customFormat="1" ht="30" x14ac:dyDescent="0.25">
      <c r="A7" s="3">
        <v>5</v>
      </c>
      <c r="B7" s="4" t="s">
        <v>24</v>
      </c>
      <c r="C7" s="11" t="s">
        <v>40</v>
      </c>
      <c r="D7" s="5"/>
      <c r="E7" s="5"/>
      <c r="F7" s="4" t="s">
        <v>10</v>
      </c>
      <c r="G7" s="4" t="s">
        <v>55</v>
      </c>
      <c r="H7" s="6">
        <v>2</v>
      </c>
      <c r="I7" s="12">
        <f t="shared" si="0"/>
        <v>177629.2</v>
      </c>
      <c r="J7" s="12">
        <v>177629.2</v>
      </c>
      <c r="K7" s="7"/>
      <c r="L7" s="7">
        <f t="shared" si="1"/>
        <v>355258.4</v>
      </c>
      <c r="M7" s="8">
        <v>41400</v>
      </c>
      <c r="N7" s="4" t="s">
        <v>19</v>
      </c>
      <c r="Q7" s="13">
        <v>4</v>
      </c>
      <c r="R7" s="12">
        <v>208389.9</v>
      </c>
      <c r="S7" s="9">
        <f t="shared" si="2"/>
        <v>83355.960000000006</v>
      </c>
      <c r="T7" s="14">
        <f t="shared" si="3"/>
        <v>125033.93999999999</v>
      </c>
      <c r="U7" s="2">
        <v>154356</v>
      </c>
    </row>
    <row r="8" spans="1:21" s="9" customFormat="1" ht="30" x14ac:dyDescent="0.25">
      <c r="A8" s="3">
        <v>6</v>
      </c>
      <c r="B8" s="4" t="s">
        <v>24</v>
      </c>
      <c r="C8" s="11" t="s">
        <v>40</v>
      </c>
      <c r="D8" s="5"/>
      <c r="E8" s="5"/>
      <c r="F8" s="4" t="s">
        <v>10</v>
      </c>
      <c r="G8" s="4" t="s">
        <v>55</v>
      </c>
      <c r="H8" s="6">
        <v>2</v>
      </c>
      <c r="I8" s="12">
        <f t="shared" si="0"/>
        <v>177629.2</v>
      </c>
      <c r="J8" s="12">
        <v>177629.2</v>
      </c>
      <c r="K8" s="7"/>
      <c r="L8" s="7">
        <f t="shared" si="1"/>
        <v>355258.4</v>
      </c>
      <c r="M8" s="8">
        <v>41400</v>
      </c>
      <c r="N8" s="4" t="s">
        <v>19</v>
      </c>
      <c r="Q8" s="13">
        <v>4</v>
      </c>
      <c r="R8" s="12">
        <v>208389.9</v>
      </c>
      <c r="S8" s="9">
        <f t="shared" si="2"/>
        <v>83355.960000000006</v>
      </c>
      <c r="T8" s="14">
        <f t="shared" si="3"/>
        <v>125033.93999999999</v>
      </c>
      <c r="U8" s="2">
        <v>154356</v>
      </c>
    </row>
    <row r="9" spans="1:21" s="9" customFormat="1" ht="30" x14ac:dyDescent="0.25">
      <c r="A9" s="3">
        <v>7</v>
      </c>
      <c r="B9" s="4" t="s">
        <v>24</v>
      </c>
      <c r="C9" s="11" t="s">
        <v>40</v>
      </c>
      <c r="D9" s="5"/>
      <c r="E9" s="5"/>
      <c r="F9" s="4" t="s">
        <v>10</v>
      </c>
      <c r="G9" s="4" t="s">
        <v>55</v>
      </c>
      <c r="H9" s="6">
        <v>1</v>
      </c>
      <c r="I9" s="12">
        <f t="shared" si="0"/>
        <v>177629.2</v>
      </c>
      <c r="J9" s="12">
        <v>177629.2</v>
      </c>
      <c r="K9" s="7"/>
      <c r="L9" s="7">
        <f t="shared" si="1"/>
        <v>177629.2</v>
      </c>
      <c r="M9" s="8">
        <v>41400</v>
      </c>
      <c r="N9" s="4" t="s">
        <v>19</v>
      </c>
      <c r="Q9" s="13">
        <v>4</v>
      </c>
      <c r="R9" s="12">
        <v>208389.9</v>
      </c>
      <c r="S9" s="9">
        <f t="shared" si="2"/>
        <v>83355.960000000006</v>
      </c>
      <c r="T9" s="14">
        <f t="shared" si="3"/>
        <v>125033.93999999999</v>
      </c>
      <c r="U9" s="2">
        <v>154356</v>
      </c>
    </row>
    <row r="10" spans="1:21" s="9" customFormat="1" ht="30" x14ac:dyDescent="0.25">
      <c r="A10" s="3">
        <v>8</v>
      </c>
      <c r="B10" s="4" t="s">
        <v>25</v>
      </c>
      <c r="C10" s="11" t="s">
        <v>41</v>
      </c>
      <c r="D10" s="5"/>
      <c r="E10" s="5"/>
      <c r="F10" s="4" t="s">
        <v>10</v>
      </c>
      <c r="G10" s="4" t="s">
        <v>55</v>
      </c>
      <c r="H10" s="6">
        <v>3</v>
      </c>
      <c r="I10" s="12">
        <f t="shared" si="0"/>
        <v>249022.8</v>
      </c>
      <c r="J10" s="12">
        <v>249022.8</v>
      </c>
      <c r="K10" s="7"/>
      <c r="L10" s="7">
        <f t="shared" si="1"/>
        <v>747068.39999999991</v>
      </c>
      <c r="M10" s="8">
        <v>41390</v>
      </c>
      <c r="N10" s="4" t="s">
        <v>19</v>
      </c>
      <c r="Q10" s="13">
        <v>4</v>
      </c>
      <c r="R10" s="12">
        <v>294978.65000000002</v>
      </c>
      <c r="S10" s="9">
        <f t="shared" si="2"/>
        <v>117991.46</v>
      </c>
      <c r="T10" s="14">
        <f t="shared" si="3"/>
        <v>176987.19</v>
      </c>
      <c r="U10" s="2">
        <v>216441.67</v>
      </c>
    </row>
    <row r="11" spans="1:21" s="9" customFormat="1" ht="30" x14ac:dyDescent="0.25">
      <c r="A11" s="3">
        <v>9</v>
      </c>
      <c r="B11" s="4" t="s">
        <v>25</v>
      </c>
      <c r="C11" s="11" t="s">
        <v>41</v>
      </c>
      <c r="D11" s="5"/>
      <c r="E11" s="5"/>
      <c r="F11" s="4" t="s">
        <v>10</v>
      </c>
      <c r="G11" s="4" t="s">
        <v>55</v>
      </c>
      <c r="H11" s="6">
        <v>1</v>
      </c>
      <c r="I11" s="12">
        <f t="shared" si="0"/>
        <v>311916.62</v>
      </c>
      <c r="J11" s="12">
        <v>311916.62</v>
      </c>
      <c r="K11" s="7"/>
      <c r="L11" s="7">
        <f t="shared" si="1"/>
        <v>311916.62</v>
      </c>
      <c r="M11" s="8">
        <v>41400</v>
      </c>
      <c r="N11" s="4" t="s">
        <v>19</v>
      </c>
      <c r="Q11" s="13">
        <v>4</v>
      </c>
      <c r="R11" s="12">
        <v>365932.2</v>
      </c>
      <c r="S11" s="9">
        <f t="shared" si="2"/>
        <v>146372.88</v>
      </c>
      <c r="T11" s="14">
        <f t="shared" si="3"/>
        <v>219559.32</v>
      </c>
      <c r="U11" s="2">
        <v>271049</v>
      </c>
    </row>
    <row r="12" spans="1:21" s="9" customFormat="1" ht="30" x14ac:dyDescent="0.25">
      <c r="A12" s="3">
        <v>10</v>
      </c>
      <c r="B12" s="4" t="s">
        <v>25</v>
      </c>
      <c r="C12" s="11" t="s">
        <v>41</v>
      </c>
      <c r="D12" s="5"/>
      <c r="E12" s="5"/>
      <c r="F12" s="4" t="s">
        <v>10</v>
      </c>
      <c r="G12" s="4" t="s">
        <v>55</v>
      </c>
      <c r="H12" s="6">
        <v>1</v>
      </c>
      <c r="I12" s="12">
        <f t="shared" si="0"/>
        <v>311916.62</v>
      </c>
      <c r="J12" s="12">
        <v>311916.62</v>
      </c>
      <c r="K12" s="7"/>
      <c r="L12" s="7">
        <f t="shared" si="1"/>
        <v>311916.62</v>
      </c>
      <c r="M12" s="8">
        <v>41400</v>
      </c>
      <c r="N12" s="4" t="s">
        <v>19</v>
      </c>
      <c r="Q12" s="13">
        <v>4</v>
      </c>
      <c r="R12" s="12">
        <v>365932.2</v>
      </c>
      <c r="S12" s="9">
        <f t="shared" si="2"/>
        <v>146372.88</v>
      </c>
      <c r="T12" s="14">
        <f t="shared" si="3"/>
        <v>219559.32</v>
      </c>
      <c r="U12" s="2">
        <v>271049</v>
      </c>
    </row>
    <row r="13" spans="1:21" ht="30" x14ac:dyDescent="0.25">
      <c r="A13" s="3">
        <v>11</v>
      </c>
      <c r="B13" s="4" t="s">
        <v>26</v>
      </c>
      <c r="C13" s="11" t="s">
        <v>42</v>
      </c>
      <c r="D13" s="5"/>
      <c r="E13" s="5"/>
      <c r="F13" s="4" t="s">
        <v>10</v>
      </c>
      <c r="G13" s="4" t="s">
        <v>55</v>
      </c>
      <c r="H13" s="6">
        <v>2</v>
      </c>
      <c r="I13" s="12">
        <f t="shared" si="0"/>
        <v>237235</v>
      </c>
      <c r="J13" s="12">
        <v>237235</v>
      </c>
      <c r="K13" s="7"/>
      <c r="L13" s="7">
        <f t="shared" si="1"/>
        <v>474470</v>
      </c>
      <c r="M13" s="8">
        <v>41158</v>
      </c>
      <c r="N13" s="4" t="s">
        <v>15</v>
      </c>
    </row>
    <row r="14" spans="1:21" ht="30" x14ac:dyDescent="0.25">
      <c r="A14" s="3">
        <v>12</v>
      </c>
      <c r="B14" s="4" t="s">
        <v>27</v>
      </c>
      <c r="C14" s="11" t="s">
        <v>43</v>
      </c>
      <c r="D14" s="5"/>
      <c r="E14" s="5"/>
      <c r="F14" s="4" t="s">
        <v>10</v>
      </c>
      <c r="G14" s="4" t="s">
        <v>55</v>
      </c>
      <c r="H14" s="6">
        <v>1</v>
      </c>
      <c r="I14" s="12">
        <f t="shared" si="0"/>
        <v>108209</v>
      </c>
      <c r="J14" s="12">
        <v>108209</v>
      </c>
      <c r="K14" s="7"/>
      <c r="L14" s="7">
        <f t="shared" si="1"/>
        <v>108209</v>
      </c>
      <c r="M14" s="8">
        <v>40647</v>
      </c>
      <c r="N14" s="4" t="s">
        <v>19</v>
      </c>
    </row>
    <row r="15" spans="1:21" ht="30" x14ac:dyDescent="0.25">
      <c r="A15" s="3">
        <v>13</v>
      </c>
      <c r="B15" s="4" t="s">
        <v>28</v>
      </c>
      <c r="C15" s="11" t="s">
        <v>44</v>
      </c>
      <c r="D15" s="5"/>
      <c r="E15" s="5"/>
      <c r="F15" s="4" t="s">
        <v>10</v>
      </c>
      <c r="G15" s="4" t="s">
        <v>55</v>
      </c>
      <c r="H15" s="6">
        <v>2</v>
      </c>
      <c r="I15" s="12">
        <f t="shared" si="0"/>
        <v>34017</v>
      </c>
      <c r="J15" s="12">
        <v>34017</v>
      </c>
      <c r="K15" s="7"/>
      <c r="L15" s="7">
        <f t="shared" si="1"/>
        <v>68034</v>
      </c>
      <c r="M15" s="8">
        <v>41400</v>
      </c>
      <c r="N15" s="4" t="s">
        <v>19</v>
      </c>
    </row>
    <row r="16" spans="1:21" ht="30" x14ac:dyDescent="0.25">
      <c r="A16" s="3">
        <v>14</v>
      </c>
      <c r="B16" s="4" t="s">
        <v>28</v>
      </c>
      <c r="C16" s="11" t="s">
        <v>44</v>
      </c>
      <c r="D16" s="5"/>
      <c r="E16" s="5"/>
      <c r="F16" s="4" t="s">
        <v>10</v>
      </c>
      <c r="G16" s="4" t="s">
        <v>55</v>
      </c>
      <c r="H16" s="6">
        <v>2</v>
      </c>
      <c r="I16" s="12">
        <f t="shared" si="0"/>
        <v>34017</v>
      </c>
      <c r="J16" s="12">
        <v>34017</v>
      </c>
      <c r="K16" s="7"/>
      <c r="L16" s="7">
        <f t="shared" si="1"/>
        <v>68034</v>
      </c>
      <c r="M16" s="8">
        <v>41400</v>
      </c>
      <c r="N16" s="4" t="s">
        <v>19</v>
      </c>
    </row>
    <row r="17" spans="1:14" ht="30" x14ac:dyDescent="0.25">
      <c r="A17" s="3">
        <v>15</v>
      </c>
      <c r="B17" s="4" t="s">
        <v>28</v>
      </c>
      <c r="C17" s="11" t="s">
        <v>44</v>
      </c>
      <c r="D17" s="5"/>
      <c r="E17" s="5"/>
      <c r="F17" s="4" t="s">
        <v>10</v>
      </c>
      <c r="G17" s="4" t="s">
        <v>55</v>
      </c>
      <c r="H17" s="6">
        <v>7</v>
      </c>
      <c r="I17" s="12">
        <f t="shared" si="0"/>
        <v>116072</v>
      </c>
      <c r="J17" s="12">
        <v>116072</v>
      </c>
      <c r="K17" s="7"/>
      <c r="L17" s="7">
        <f t="shared" si="1"/>
        <v>812504</v>
      </c>
      <c r="M17" s="8">
        <v>41064</v>
      </c>
      <c r="N17" s="4" t="s">
        <v>15</v>
      </c>
    </row>
    <row r="18" spans="1:14" ht="30" x14ac:dyDescent="0.25">
      <c r="A18" s="3">
        <v>16</v>
      </c>
      <c r="B18" s="4" t="s">
        <v>28</v>
      </c>
      <c r="C18" s="11" t="s">
        <v>44</v>
      </c>
      <c r="D18" s="5"/>
      <c r="E18" s="5"/>
      <c r="F18" s="4" t="s">
        <v>10</v>
      </c>
      <c r="G18" s="4" t="s">
        <v>55</v>
      </c>
      <c r="H18" s="6">
        <v>5</v>
      </c>
      <c r="I18" s="12">
        <f t="shared" si="0"/>
        <v>116072</v>
      </c>
      <c r="J18" s="12">
        <v>116072</v>
      </c>
      <c r="K18" s="7"/>
      <c r="L18" s="7">
        <f t="shared" si="1"/>
        <v>580360</v>
      </c>
      <c r="M18" s="8">
        <v>41064</v>
      </c>
      <c r="N18" s="4" t="s">
        <v>15</v>
      </c>
    </row>
    <row r="19" spans="1:14" ht="30" x14ac:dyDescent="0.25">
      <c r="A19" s="3">
        <v>17</v>
      </c>
      <c r="B19" s="4" t="s">
        <v>29</v>
      </c>
      <c r="C19" s="11" t="s">
        <v>45</v>
      </c>
      <c r="D19" s="5"/>
      <c r="E19" s="5"/>
      <c r="F19" s="4" t="s">
        <v>10</v>
      </c>
      <c r="G19" s="4" t="s">
        <v>55</v>
      </c>
      <c r="H19" s="6">
        <v>2</v>
      </c>
      <c r="I19" s="12">
        <f t="shared" si="0"/>
        <v>51080.5</v>
      </c>
      <c r="J19" s="12">
        <v>51080.5</v>
      </c>
      <c r="K19" s="7"/>
      <c r="L19" s="7">
        <f t="shared" si="1"/>
        <v>102161</v>
      </c>
      <c r="M19" s="8">
        <v>41400</v>
      </c>
      <c r="N19" s="4" t="s">
        <v>19</v>
      </c>
    </row>
    <row r="20" spans="1:14" ht="30" x14ac:dyDescent="0.25">
      <c r="A20" s="3">
        <v>18</v>
      </c>
      <c r="B20" s="4" t="s">
        <v>29</v>
      </c>
      <c r="C20" s="11" t="s">
        <v>45</v>
      </c>
      <c r="D20" s="5"/>
      <c r="E20" s="5"/>
      <c r="F20" s="4" t="s">
        <v>10</v>
      </c>
      <c r="G20" s="4" t="s">
        <v>55</v>
      </c>
      <c r="H20" s="6">
        <v>2</v>
      </c>
      <c r="I20" s="12">
        <f t="shared" si="0"/>
        <v>51080.5</v>
      </c>
      <c r="J20" s="12">
        <v>51080.5</v>
      </c>
      <c r="K20" s="7"/>
      <c r="L20" s="7">
        <f t="shared" si="1"/>
        <v>102161</v>
      </c>
      <c r="M20" s="8">
        <v>41400</v>
      </c>
      <c r="N20" s="4" t="s">
        <v>19</v>
      </c>
    </row>
    <row r="21" spans="1:14" ht="30" x14ac:dyDescent="0.25">
      <c r="A21" s="3">
        <v>19</v>
      </c>
      <c r="B21" s="4" t="s">
        <v>29</v>
      </c>
      <c r="C21" s="11" t="s">
        <v>45</v>
      </c>
      <c r="D21" s="5"/>
      <c r="E21" s="5"/>
      <c r="F21" s="4" t="s">
        <v>10</v>
      </c>
      <c r="G21" s="4" t="s">
        <v>55</v>
      </c>
      <c r="H21" s="6">
        <v>1</v>
      </c>
      <c r="I21" s="12">
        <f t="shared" si="0"/>
        <v>51080.5</v>
      </c>
      <c r="J21" s="12">
        <v>51080.5</v>
      </c>
      <c r="K21" s="7"/>
      <c r="L21" s="7">
        <f t="shared" si="1"/>
        <v>51080.5</v>
      </c>
      <c r="M21" s="8">
        <v>41400</v>
      </c>
      <c r="N21" s="4" t="s">
        <v>19</v>
      </c>
    </row>
    <row r="22" spans="1:14" ht="30" x14ac:dyDescent="0.25">
      <c r="A22" s="3">
        <v>20</v>
      </c>
      <c r="B22" s="4" t="s">
        <v>29</v>
      </c>
      <c r="C22" s="11" t="s">
        <v>45</v>
      </c>
      <c r="D22" s="5"/>
      <c r="E22" s="5"/>
      <c r="F22" s="4" t="s">
        <v>10</v>
      </c>
      <c r="G22" s="4" t="s">
        <v>55</v>
      </c>
      <c r="H22" s="6">
        <v>6</v>
      </c>
      <c r="I22" s="12">
        <f t="shared" si="0"/>
        <v>132250.76</v>
      </c>
      <c r="J22" s="12">
        <v>132250.76</v>
      </c>
      <c r="K22" s="7"/>
      <c r="L22" s="7">
        <f t="shared" si="1"/>
        <v>793504.56</v>
      </c>
      <c r="M22" s="8">
        <v>41064</v>
      </c>
      <c r="N22" s="4" t="s">
        <v>15</v>
      </c>
    </row>
    <row r="23" spans="1:14" ht="30" x14ac:dyDescent="0.25">
      <c r="A23" s="3">
        <v>21</v>
      </c>
      <c r="B23" s="4" t="s">
        <v>29</v>
      </c>
      <c r="C23" s="11" t="s">
        <v>45</v>
      </c>
      <c r="D23" s="5"/>
      <c r="E23" s="5"/>
      <c r="F23" s="4" t="s">
        <v>10</v>
      </c>
      <c r="G23" s="4" t="s">
        <v>55</v>
      </c>
      <c r="H23" s="6">
        <v>2</v>
      </c>
      <c r="I23" s="12">
        <f t="shared" si="0"/>
        <v>132250.76</v>
      </c>
      <c r="J23" s="12">
        <v>132250.76</v>
      </c>
      <c r="K23" s="7"/>
      <c r="L23" s="7">
        <f t="shared" si="1"/>
        <v>264501.52</v>
      </c>
      <c r="M23" s="8">
        <v>41064</v>
      </c>
      <c r="N23" s="4" t="s">
        <v>15</v>
      </c>
    </row>
    <row r="24" spans="1:14" ht="30" x14ac:dyDescent="0.25">
      <c r="A24" s="3">
        <v>22</v>
      </c>
      <c r="B24" s="4" t="s">
        <v>29</v>
      </c>
      <c r="C24" s="11" t="s">
        <v>45</v>
      </c>
      <c r="D24" s="5"/>
      <c r="E24" s="5"/>
      <c r="F24" s="4" t="s">
        <v>10</v>
      </c>
      <c r="G24" s="4" t="s">
        <v>55</v>
      </c>
      <c r="H24" s="6">
        <v>4</v>
      </c>
      <c r="I24" s="12">
        <f t="shared" si="0"/>
        <v>113686.44</v>
      </c>
      <c r="J24" s="12">
        <v>113686.44</v>
      </c>
      <c r="K24" s="7"/>
      <c r="L24" s="7">
        <f t="shared" si="1"/>
        <v>454745.76</v>
      </c>
      <c r="M24" s="8">
        <v>41096</v>
      </c>
      <c r="N24" s="4" t="s">
        <v>15</v>
      </c>
    </row>
    <row r="25" spans="1:14" ht="30" x14ac:dyDescent="0.25">
      <c r="A25" s="3">
        <v>23</v>
      </c>
      <c r="B25" s="4" t="s">
        <v>30</v>
      </c>
      <c r="C25" s="11" t="s">
        <v>46</v>
      </c>
      <c r="D25" s="5"/>
      <c r="E25" s="5"/>
      <c r="F25" s="4" t="s">
        <v>10</v>
      </c>
      <c r="G25" s="4" t="s">
        <v>55</v>
      </c>
      <c r="H25" s="6">
        <v>1</v>
      </c>
      <c r="I25" s="12">
        <f t="shared" si="0"/>
        <v>106893.5</v>
      </c>
      <c r="J25" s="12">
        <v>106893.5</v>
      </c>
      <c r="K25" s="7"/>
      <c r="L25" s="7">
        <f t="shared" si="1"/>
        <v>106893.5</v>
      </c>
      <c r="M25" s="8">
        <v>41421</v>
      </c>
      <c r="N25" s="4" t="s">
        <v>19</v>
      </c>
    </row>
    <row r="26" spans="1:14" ht="30" x14ac:dyDescent="0.25">
      <c r="A26" s="3">
        <v>24</v>
      </c>
      <c r="B26" s="4" t="s">
        <v>30</v>
      </c>
      <c r="C26" s="11" t="s">
        <v>46</v>
      </c>
      <c r="D26" s="5"/>
      <c r="E26" s="5"/>
      <c r="F26" s="4" t="s">
        <v>10</v>
      </c>
      <c r="G26" s="4" t="s">
        <v>55</v>
      </c>
      <c r="H26" s="6">
        <v>1</v>
      </c>
      <c r="I26" s="12">
        <f t="shared" si="0"/>
        <v>106893.5</v>
      </c>
      <c r="J26" s="12">
        <v>106893.5</v>
      </c>
      <c r="K26" s="7"/>
      <c r="L26" s="7">
        <f t="shared" si="1"/>
        <v>106893.5</v>
      </c>
      <c r="M26" s="8">
        <v>41421</v>
      </c>
      <c r="N26" s="4" t="s">
        <v>19</v>
      </c>
    </row>
    <row r="27" spans="1:14" ht="30" x14ac:dyDescent="0.25">
      <c r="A27" s="3">
        <v>25</v>
      </c>
      <c r="B27" s="4" t="s">
        <v>31</v>
      </c>
      <c r="C27" s="11" t="s">
        <v>47</v>
      </c>
      <c r="D27" s="5"/>
      <c r="E27" s="5"/>
      <c r="F27" s="4" t="s">
        <v>10</v>
      </c>
      <c r="G27" s="4" t="s">
        <v>55</v>
      </c>
      <c r="H27" s="6">
        <v>2</v>
      </c>
      <c r="I27" s="12">
        <f t="shared" si="0"/>
        <v>178094</v>
      </c>
      <c r="J27" s="12">
        <v>178094</v>
      </c>
      <c r="K27" s="7"/>
      <c r="L27" s="7">
        <f t="shared" si="1"/>
        <v>356188</v>
      </c>
      <c r="M27" s="8">
        <v>40885</v>
      </c>
      <c r="N27" s="4" t="s">
        <v>15</v>
      </c>
    </row>
    <row r="28" spans="1:14" ht="30" x14ac:dyDescent="0.25">
      <c r="A28" s="3">
        <v>26</v>
      </c>
      <c r="B28" s="4" t="s">
        <v>32</v>
      </c>
      <c r="C28" s="11" t="s">
        <v>48</v>
      </c>
      <c r="D28" s="5"/>
      <c r="E28" s="5"/>
      <c r="F28" s="4" t="s">
        <v>10</v>
      </c>
      <c r="G28" s="4" t="s">
        <v>55</v>
      </c>
      <c r="H28" s="6">
        <v>2</v>
      </c>
      <c r="I28" s="12">
        <f t="shared" si="0"/>
        <v>238235.51</v>
      </c>
      <c r="J28" s="12">
        <v>238235.51</v>
      </c>
      <c r="K28" s="7"/>
      <c r="L28" s="7">
        <f t="shared" si="1"/>
        <v>476471.02</v>
      </c>
      <c r="M28" s="8">
        <v>41400</v>
      </c>
      <c r="N28" s="4" t="s">
        <v>19</v>
      </c>
    </row>
    <row r="29" spans="1:14" ht="30" x14ac:dyDescent="0.25">
      <c r="A29" s="3">
        <v>27</v>
      </c>
      <c r="B29" s="4" t="s">
        <v>32</v>
      </c>
      <c r="C29" s="11" t="s">
        <v>48</v>
      </c>
      <c r="D29" s="5"/>
      <c r="E29" s="5"/>
      <c r="F29" s="4" t="s">
        <v>10</v>
      </c>
      <c r="G29" s="4" t="s">
        <v>55</v>
      </c>
      <c r="H29" s="6">
        <v>1</v>
      </c>
      <c r="I29" s="12">
        <f t="shared" si="0"/>
        <v>238235.51</v>
      </c>
      <c r="J29" s="12">
        <v>238235.51</v>
      </c>
      <c r="K29" s="7"/>
      <c r="L29" s="7">
        <f t="shared" si="1"/>
        <v>238235.51</v>
      </c>
      <c r="M29" s="8">
        <v>41400</v>
      </c>
      <c r="N29" s="4" t="s">
        <v>19</v>
      </c>
    </row>
    <row r="30" spans="1:14" ht="30" x14ac:dyDescent="0.25">
      <c r="A30" s="3">
        <v>28</v>
      </c>
      <c r="B30" s="4" t="s">
        <v>33</v>
      </c>
      <c r="C30" s="11" t="s">
        <v>49</v>
      </c>
      <c r="D30" s="5"/>
      <c r="E30" s="5"/>
      <c r="F30" s="4" t="s">
        <v>10</v>
      </c>
      <c r="G30" s="4" t="s">
        <v>55</v>
      </c>
      <c r="H30" s="6">
        <v>1</v>
      </c>
      <c r="I30" s="12">
        <f t="shared" si="0"/>
        <v>397948</v>
      </c>
      <c r="J30" s="12">
        <v>397948</v>
      </c>
      <c r="K30" s="7"/>
      <c r="L30" s="7">
        <f t="shared" si="1"/>
        <v>397948</v>
      </c>
      <c r="M30" s="8">
        <v>41127</v>
      </c>
      <c r="N30" s="4" t="s">
        <v>19</v>
      </c>
    </row>
    <row r="31" spans="1:14" ht="30" x14ac:dyDescent="0.25">
      <c r="A31" s="3">
        <v>29</v>
      </c>
      <c r="B31" s="4" t="s">
        <v>33</v>
      </c>
      <c r="C31" s="11" t="s">
        <v>49</v>
      </c>
      <c r="D31" s="5"/>
      <c r="E31" s="5"/>
      <c r="F31" s="4" t="s">
        <v>10</v>
      </c>
      <c r="G31" s="4" t="s">
        <v>55</v>
      </c>
      <c r="H31" s="6">
        <v>1</v>
      </c>
      <c r="I31" s="12">
        <f t="shared" si="0"/>
        <v>397948</v>
      </c>
      <c r="J31" s="12">
        <v>397948</v>
      </c>
      <c r="K31" s="7"/>
      <c r="L31" s="7">
        <f t="shared" si="1"/>
        <v>397948</v>
      </c>
      <c r="M31" s="8">
        <v>41310</v>
      </c>
      <c r="N31" s="4" t="s">
        <v>19</v>
      </c>
    </row>
    <row r="32" spans="1:14" x14ac:dyDescent="0.25">
      <c r="A32" s="3">
        <v>30</v>
      </c>
      <c r="B32" s="4" t="s">
        <v>34</v>
      </c>
      <c r="C32" s="11" t="s">
        <v>50</v>
      </c>
      <c r="D32" s="5"/>
      <c r="E32" s="5"/>
      <c r="F32" s="4" t="s">
        <v>10</v>
      </c>
      <c r="G32" s="4" t="s">
        <v>20</v>
      </c>
      <c r="H32" s="6">
        <v>1</v>
      </c>
      <c r="I32" s="12">
        <f t="shared" si="0"/>
        <v>111722</v>
      </c>
      <c r="J32" s="12">
        <v>111722</v>
      </c>
      <c r="K32" s="7"/>
      <c r="L32" s="7">
        <f t="shared" si="1"/>
        <v>111722</v>
      </c>
      <c r="M32" s="8">
        <v>41158</v>
      </c>
      <c r="N32" s="4" t="s">
        <v>19</v>
      </c>
    </row>
    <row r="33" spans="1:14" ht="30" x14ac:dyDescent="0.25">
      <c r="A33" s="3">
        <v>31</v>
      </c>
      <c r="B33" s="4" t="s">
        <v>35</v>
      </c>
      <c r="C33" s="11" t="s">
        <v>51</v>
      </c>
      <c r="D33" s="5"/>
      <c r="E33" s="5"/>
      <c r="F33" s="4" t="s">
        <v>10</v>
      </c>
      <c r="G33" s="4" t="s">
        <v>20</v>
      </c>
      <c r="H33" s="6">
        <v>1</v>
      </c>
      <c r="I33" s="12">
        <f t="shared" si="0"/>
        <v>508575</v>
      </c>
      <c r="J33" s="12">
        <v>508575</v>
      </c>
      <c r="K33" s="7"/>
      <c r="L33" s="7">
        <f t="shared" si="1"/>
        <v>508575</v>
      </c>
      <c r="M33" s="8">
        <v>40969</v>
      </c>
      <c r="N33" s="4" t="s">
        <v>15</v>
      </c>
    </row>
    <row r="34" spans="1:14" x14ac:dyDescent="0.25">
      <c r="A34" s="3">
        <v>32</v>
      </c>
      <c r="B34" s="4" t="s">
        <v>36</v>
      </c>
      <c r="C34" s="11" t="s">
        <v>52</v>
      </c>
      <c r="D34" s="5"/>
      <c r="E34" s="5"/>
      <c r="F34" s="4" t="s">
        <v>10</v>
      </c>
      <c r="G34" s="4" t="s">
        <v>20</v>
      </c>
      <c r="H34" s="6">
        <v>1</v>
      </c>
      <c r="I34" s="12">
        <f t="shared" si="0"/>
        <v>229706</v>
      </c>
      <c r="J34" s="12">
        <v>229706</v>
      </c>
      <c r="K34" s="7"/>
      <c r="L34" s="7">
        <f t="shared" si="1"/>
        <v>229706</v>
      </c>
      <c r="M34" s="8">
        <v>41506</v>
      </c>
      <c r="N34" s="4" t="s">
        <v>15</v>
      </c>
    </row>
    <row r="35" spans="1:14" ht="30" x14ac:dyDescent="0.25">
      <c r="A35" s="3">
        <v>33</v>
      </c>
      <c r="B35" s="4" t="s">
        <v>37</v>
      </c>
      <c r="C35" s="11" t="s">
        <v>53</v>
      </c>
      <c r="D35" s="5"/>
      <c r="E35" s="5"/>
      <c r="F35" s="4" t="s">
        <v>10</v>
      </c>
      <c r="G35" s="4" t="s">
        <v>55</v>
      </c>
      <c r="H35" s="6">
        <v>1</v>
      </c>
      <c r="I35" s="12">
        <f t="shared" si="0"/>
        <v>355114</v>
      </c>
      <c r="J35" s="12">
        <v>355114</v>
      </c>
      <c r="K35" s="7"/>
      <c r="L35" s="7">
        <f t="shared" si="1"/>
        <v>355114</v>
      </c>
      <c r="M35" s="8">
        <v>41400</v>
      </c>
      <c r="N35" s="4" t="s">
        <v>19</v>
      </c>
    </row>
    <row r="36" spans="1:14" x14ac:dyDescent="0.25">
      <c r="L36" s="2">
        <f>SUM(L3:L35)</f>
        <v>10100770.129999999</v>
      </c>
    </row>
  </sheetData>
  <autoFilter ref="A2:M1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2022-02-18T10:15:59Z</dcterms:modified>
</cp:coreProperties>
</file>